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em\Desktop\"/>
    </mc:Choice>
  </mc:AlternateContent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C4" i="1"/>
  <c r="J4" i="1"/>
  <c r="J6" i="1"/>
  <c r="J8" i="1" l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46" i="1"/>
  <c r="K46" i="1"/>
  <c r="J47" i="1"/>
  <c r="K47" i="1"/>
  <c r="J48" i="1"/>
  <c r="K48" i="1"/>
  <c r="J49" i="1"/>
  <c r="K49" i="1"/>
  <c r="J50" i="1"/>
  <c r="K50" i="1"/>
  <c r="J5" i="1"/>
  <c r="K5" i="1" s="1"/>
  <c r="K6" i="1"/>
  <c r="J7" i="1"/>
  <c r="J35" i="1" s="1"/>
  <c r="K4" i="1"/>
  <c r="C5" i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K7" i="1" l="1"/>
  <c r="K35" i="1" s="1"/>
</calcChain>
</file>

<file path=xl/sharedStrings.xml><?xml version="1.0" encoding="utf-8"?>
<sst xmlns="http://schemas.openxmlformats.org/spreadsheetml/2006/main" count="29" uniqueCount="25">
  <si>
    <t>فترة الصباح</t>
  </si>
  <si>
    <t>بعد الظهر</t>
  </si>
  <si>
    <t>الفترة المسائية</t>
  </si>
  <si>
    <t>التاريخ</t>
  </si>
  <si>
    <t>المجموع</t>
  </si>
  <si>
    <t xml:space="preserve">من </t>
  </si>
  <si>
    <t>الى</t>
  </si>
  <si>
    <t>المستحق</t>
  </si>
  <si>
    <t>سعر الساعة</t>
  </si>
  <si>
    <t>اليوم</t>
  </si>
  <si>
    <t>sun</t>
  </si>
  <si>
    <t>mon</t>
  </si>
  <si>
    <t>tue</t>
  </si>
  <si>
    <t>wed</t>
  </si>
  <si>
    <t>thu</t>
  </si>
  <si>
    <t>fri</t>
  </si>
  <si>
    <t>sat</t>
  </si>
  <si>
    <t>الثلاثاء</t>
  </si>
  <si>
    <t>الاربعاء</t>
  </si>
  <si>
    <t>الخميس</t>
  </si>
  <si>
    <t>الجمعة</t>
  </si>
  <si>
    <t>الأحد</t>
  </si>
  <si>
    <t>السبت</t>
  </si>
  <si>
    <t>الاثنين</t>
  </si>
  <si>
    <t>ادخل تاريخ البدء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</si>
</sst>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yyyy/m/d"/>
  </numFmts>
  <fonts count="3" x14ac:knownFonts="1">
    <font>
      <sz val="18"/>
      <color theme="1"/>
      <name val="Traditional Arabic"/>
      <family val="2"/>
    </font>
    <font>
      <b/>
      <sz val="13"/>
      <color theme="1"/>
      <name val="Traditional Arabic"/>
      <family val="1"/>
    </font>
    <font>
      <sz val="13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" fontId="2" fillId="0" borderId="1" xfId="0" applyNumberFormat="1" applyFont="1" applyBorder="1" applyProtection="1">
      <protection locked="0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5" fontId="2" fillId="0" borderId="1" xfId="0" applyNumberFormat="1" applyFont="1" applyBorder="1"/>
    <xf numFmtId="0" fontId="2" fillId="0" borderId="1" xfId="0" applyFont="1" applyBorder="1" applyProtection="1">
      <protection locked="0"/>
    </xf>
    <xf numFmtId="20" fontId="2" fillId="0" borderId="1" xfId="0" applyNumberFormat="1" applyFont="1" applyBorder="1" applyProtection="1">
      <protection locked="0"/>
    </xf>
    <xf numFmtId="0" fontId="1" fillId="0" borderId="1" xfId="0" applyFont="1" applyBorder="1" applyAlignment="1">
      <alignment horizontal="center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2" fillId="0" borderId="6" xfId="0" applyNumberFormat="1" applyFont="1" applyBorder="1"/>
    <xf numFmtId="165" fontId="2" fillId="0" borderId="3" xfId="0" applyNumberFormat="1" applyFont="1" applyBorder="1" applyProtection="1">
      <protection locked="0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rightToLeft="1" tabSelected="1" workbookViewId="0">
      <selection activeCell="G6" sqref="G6"/>
    </sheetView>
  </sheetViews>
  <sheetFormatPr defaultRowHeight="23.25" x14ac:dyDescent="0.6"/>
  <cols>
    <col min="1" max="1" width="8.6640625" style="1"/>
    <col min="2" max="2" width="8.1640625" style="1" customWidth="1"/>
    <col min="3" max="3" width="12.6640625" style="1" customWidth="1"/>
    <col min="4" max="4" width="5.83203125" style="1" customWidth="1"/>
    <col min="5" max="5" width="8" style="1" customWidth="1"/>
    <col min="6" max="6" width="6.25" style="1" customWidth="1"/>
    <col min="7" max="7" width="6.58203125" style="1" customWidth="1"/>
    <col min="8" max="8" width="6.25" style="1" customWidth="1"/>
    <col min="9" max="9" width="6.33203125" style="1" customWidth="1"/>
    <col min="10" max="10" width="6.9140625" style="1" customWidth="1"/>
    <col min="11" max="11" width="5.9140625" style="1" customWidth="1"/>
    <col min="12" max="16384" width="8.6640625" style="1"/>
  </cols>
  <sheetData>
    <row r="1" spans="1:11" ht="24" thickBot="1" x14ac:dyDescent="0.65">
      <c r="B1" s="4" t="s">
        <v>8</v>
      </c>
      <c r="C1" s="13">
        <v>10</v>
      </c>
    </row>
    <row r="2" spans="1:11" ht="24" thickBot="1" x14ac:dyDescent="0.65">
      <c r="B2" s="15" t="s">
        <v>3</v>
      </c>
      <c r="C2" s="15" t="s">
        <v>9</v>
      </c>
      <c r="D2" s="15" t="s">
        <v>0</v>
      </c>
      <c r="E2" s="15"/>
      <c r="F2" s="15" t="s">
        <v>1</v>
      </c>
      <c r="G2" s="15"/>
      <c r="H2" s="15" t="s">
        <v>2</v>
      </c>
      <c r="I2" s="15"/>
      <c r="J2" s="16" t="s">
        <v>4</v>
      </c>
      <c r="K2" s="14" t="s">
        <v>7</v>
      </c>
    </row>
    <row r="3" spans="1:11" ht="24" thickBot="1" x14ac:dyDescent="0.65">
      <c r="B3" s="18"/>
      <c r="C3" s="15"/>
      <c r="D3" s="5" t="s">
        <v>5</v>
      </c>
      <c r="E3" s="5" t="s">
        <v>6</v>
      </c>
      <c r="F3" s="5" t="s">
        <v>5</v>
      </c>
      <c r="G3" s="5" t="s">
        <v>6</v>
      </c>
      <c r="H3" s="5" t="s">
        <v>5</v>
      </c>
      <c r="I3" s="5" t="s">
        <v>6</v>
      </c>
      <c r="J3" s="16"/>
      <c r="K3" s="14"/>
    </row>
    <row r="4" spans="1:11" ht="24.75" thickTop="1" thickBot="1" x14ac:dyDescent="0.65">
      <c r="A4" s="1" t="s">
        <v>24</v>
      </c>
      <c r="B4" s="20">
        <v>42095</v>
      </c>
      <c r="C4" s="17" t="str">
        <f>IF(B4&gt;0,TEXT(B4,"dddd"),"")</f>
        <v>الأربعاء</v>
      </c>
      <c r="D4" s="6">
        <v>0.33333333333333331</v>
      </c>
      <c r="E4" s="6">
        <v>0.45833333333333331</v>
      </c>
      <c r="F4" s="6">
        <v>0.5</v>
      </c>
      <c r="G4" s="6">
        <v>0.70833333333333337</v>
      </c>
      <c r="H4" s="6">
        <v>0.91666666666666663</v>
      </c>
      <c r="I4" s="6">
        <v>0.125</v>
      </c>
      <c r="J4" s="7">
        <f t="shared" ref="J4:J34" si="0">IF(OR($D4&lt;&gt;"",$F4&lt;&gt;"",$H4&lt;&gt;""),MOD($E4+$G4+$I4-$D4-$F4-$H4,1)*24,"")</f>
        <v>13.000000000000004</v>
      </c>
      <c r="K4" s="8">
        <f>IF(OR($D4&lt;&gt;"",$F4&lt;&gt;"",$H4&lt;&gt;""),J4*$C$1,"")</f>
        <v>130.00000000000003</v>
      </c>
    </row>
    <row r="5" spans="1:11" ht="24.75" thickTop="1" thickBot="1" x14ac:dyDescent="0.65">
      <c r="B5" s="19">
        <f>IF(B4&gt;0,DATE(YEAR($B$4),MONTH($B$4),DAY(B4+1)),"")</f>
        <v>42096</v>
      </c>
      <c r="C5" s="5" t="str">
        <f t="shared" ref="C5:C13" si="1">IF(C4&gt;"",IF(DAY(B5)&gt;DAY(B4),TEXT(B5,"dddd"),""),"")</f>
        <v>الخميس</v>
      </c>
      <c r="D5" s="6">
        <v>0.3125</v>
      </c>
      <c r="E5" s="6">
        <v>0.41666666666666669</v>
      </c>
      <c r="F5" s="10"/>
      <c r="G5" s="10"/>
      <c r="H5" s="10"/>
      <c r="I5" s="10"/>
      <c r="J5" s="7">
        <f t="shared" si="0"/>
        <v>2.5000000000000004</v>
      </c>
      <c r="K5" s="8">
        <f t="shared" ref="K5:K50" si="2">IF(OR($D5&lt;&gt;"",$F5&lt;&gt;"",$H5&lt;&gt;""),J5*$C$1,"")</f>
        <v>25.000000000000004</v>
      </c>
    </row>
    <row r="6" spans="1:11" ht="24" thickBot="1" x14ac:dyDescent="0.65">
      <c r="B6" s="9">
        <f t="shared" ref="B6:B34" si="3">IF(B5&gt;0,DATE(YEAR($B$4),MONTH($B$4),DAY(B5+1)),"")</f>
        <v>42097</v>
      </c>
      <c r="C6" s="5" t="str">
        <f t="shared" si="1"/>
        <v>الجمعة</v>
      </c>
      <c r="D6" s="6"/>
      <c r="E6" s="6"/>
      <c r="F6" s="11"/>
      <c r="G6" s="6"/>
      <c r="H6" s="10"/>
      <c r="I6" s="10"/>
      <c r="J6" s="7" t="str">
        <f t="shared" si="0"/>
        <v/>
      </c>
      <c r="K6" s="8" t="str">
        <f t="shared" si="2"/>
        <v/>
      </c>
    </row>
    <row r="7" spans="1:11" ht="24" thickBot="1" x14ac:dyDescent="0.65">
      <c r="B7" s="9">
        <f t="shared" si="3"/>
        <v>42098</v>
      </c>
      <c r="C7" s="5" t="str">
        <f t="shared" si="1"/>
        <v>السبت</v>
      </c>
      <c r="D7" s="11"/>
      <c r="E7" s="11"/>
      <c r="F7" s="10"/>
      <c r="G7" s="10"/>
      <c r="H7" s="10"/>
      <c r="I7" s="10"/>
      <c r="J7" s="7" t="str">
        <f t="shared" si="0"/>
        <v/>
      </c>
      <c r="K7" s="8" t="str">
        <f t="shared" si="2"/>
        <v/>
      </c>
    </row>
    <row r="8" spans="1:11" ht="24" thickBot="1" x14ac:dyDescent="0.65">
      <c r="B8" s="9">
        <f t="shared" si="3"/>
        <v>42099</v>
      </c>
      <c r="C8" s="5" t="str">
        <f t="shared" si="1"/>
        <v>الأحد</v>
      </c>
      <c r="D8" s="10"/>
      <c r="E8" s="10"/>
      <c r="F8" s="10"/>
      <c r="G8" s="10"/>
      <c r="H8" s="10"/>
      <c r="I8" s="10"/>
      <c r="J8" s="7" t="str">
        <f t="shared" si="0"/>
        <v/>
      </c>
      <c r="K8" s="8" t="str">
        <f t="shared" si="2"/>
        <v/>
      </c>
    </row>
    <row r="9" spans="1:11" ht="24" thickBot="1" x14ac:dyDescent="0.65">
      <c r="B9" s="9">
        <f t="shared" si="3"/>
        <v>42100</v>
      </c>
      <c r="C9" s="5" t="str">
        <f t="shared" si="1"/>
        <v>الإثنين</v>
      </c>
      <c r="D9" s="10"/>
      <c r="E9" s="10"/>
      <c r="F9" s="10"/>
      <c r="G9" s="10"/>
      <c r="H9" s="6"/>
      <c r="I9" s="10"/>
      <c r="J9" s="7" t="str">
        <f t="shared" si="0"/>
        <v/>
      </c>
      <c r="K9" s="8" t="str">
        <f t="shared" si="2"/>
        <v/>
      </c>
    </row>
    <row r="10" spans="1:11" ht="24" thickBot="1" x14ac:dyDescent="0.65">
      <c r="B10" s="9">
        <f t="shared" si="3"/>
        <v>42101</v>
      </c>
      <c r="C10" s="5" t="str">
        <f t="shared" si="1"/>
        <v>الثلاثاء</v>
      </c>
      <c r="D10" s="10"/>
      <c r="E10" s="10"/>
      <c r="F10" s="10"/>
      <c r="G10" s="10"/>
      <c r="H10" s="10"/>
      <c r="I10" s="10"/>
      <c r="J10" s="7" t="str">
        <f t="shared" si="0"/>
        <v/>
      </c>
      <c r="K10" s="8" t="str">
        <f t="shared" si="2"/>
        <v/>
      </c>
    </row>
    <row r="11" spans="1:11" ht="24" thickBot="1" x14ac:dyDescent="0.65">
      <c r="B11" s="9">
        <f t="shared" si="3"/>
        <v>42102</v>
      </c>
      <c r="C11" s="5" t="str">
        <f t="shared" si="1"/>
        <v>الأربعاء</v>
      </c>
      <c r="D11" s="10"/>
      <c r="E11" s="10"/>
      <c r="F11" s="10"/>
      <c r="G11" s="10"/>
      <c r="H11" s="10"/>
      <c r="I11" s="10"/>
      <c r="J11" s="7" t="str">
        <f t="shared" si="0"/>
        <v/>
      </c>
      <c r="K11" s="8" t="str">
        <f t="shared" si="2"/>
        <v/>
      </c>
    </row>
    <row r="12" spans="1:11" ht="24" thickBot="1" x14ac:dyDescent="0.65">
      <c r="B12" s="9">
        <f t="shared" si="3"/>
        <v>42103</v>
      </c>
      <c r="C12" s="5" t="str">
        <f t="shared" si="1"/>
        <v>الخميس</v>
      </c>
      <c r="D12" s="10"/>
      <c r="E12" s="10"/>
      <c r="F12" s="10"/>
      <c r="G12" s="10"/>
      <c r="H12" s="10"/>
      <c r="I12" s="10"/>
      <c r="J12" s="7" t="str">
        <f t="shared" si="0"/>
        <v/>
      </c>
      <c r="K12" s="8" t="str">
        <f t="shared" si="2"/>
        <v/>
      </c>
    </row>
    <row r="13" spans="1:11" ht="24" thickBot="1" x14ac:dyDescent="0.65">
      <c r="B13" s="9">
        <f t="shared" si="3"/>
        <v>42104</v>
      </c>
      <c r="C13" s="5" t="str">
        <f t="shared" si="1"/>
        <v>الجمعة</v>
      </c>
      <c r="D13" s="10"/>
      <c r="E13" s="10"/>
      <c r="F13" s="10"/>
      <c r="G13" s="10"/>
      <c r="H13" s="10"/>
      <c r="I13" s="10"/>
      <c r="J13" s="7" t="str">
        <f t="shared" si="0"/>
        <v/>
      </c>
      <c r="K13" s="8" t="str">
        <f t="shared" si="2"/>
        <v/>
      </c>
    </row>
    <row r="14" spans="1:11" ht="24" thickBot="1" x14ac:dyDescent="0.65">
      <c r="B14" s="9">
        <f t="shared" si="3"/>
        <v>42105</v>
      </c>
      <c r="C14" s="5" t="str">
        <f>IF(C13&gt;"",IF(DAY(B14)&gt;DAY(B13),TEXT(B14,"dddd"),""),"")</f>
        <v>السبت</v>
      </c>
      <c r="D14" s="10"/>
      <c r="E14" s="10"/>
      <c r="F14" s="10"/>
      <c r="G14" s="10"/>
      <c r="H14" s="10"/>
      <c r="I14" s="10"/>
      <c r="J14" s="7" t="str">
        <f t="shared" si="0"/>
        <v/>
      </c>
      <c r="K14" s="8" t="str">
        <f t="shared" si="2"/>
        <v/>
      </c>
    </row>
    <row r="15" spans="1:11" ht="24" thickBot="1" x14ac:dyDescent="0.65">
      <c r="B15" s="9">
        <f t="shared" si="3"/>
        <v>42106</v>
      </c>
      <c r="C15" s="5" t="str">
        <f>IF(C14&gt;"",IF(DAY(B15)&gt;DAY(B14),TEXT(B15,"dddd"),""),"")</f>
        <v>الأحد</v>
      </c>
      <c r="D15" s="10"/>
      <c r="E15" s="10"/>
      <c r="F15" s="10"/>
      <c r="G15" s="10"/>
      <c r="H15" s="10"/>
      <c r="I15" s="10"/>
      <c r="J15" s="7" t="str">
        <f t="shared" si="0"/>
        <v/>
      </c>
      <c r="K15" s="8" t="str">
        <f t="shared" si="2"/>
        <v/>
      </c>
    </row>
    <row r="16" spans="1:11" ht="24" thickBot="1" x14ac:dyDescent="0.65">
      <c r="B16" s="9">
        <f t="shared" si="3"/>
        <v>42107</v>
      </c>
      <c r="C16" s="5" t="str">
        <f>IF(C15&gt;"",IF(DAY(B16)&gt;DAY(B15),TEXT(B16,"dddd"),""),"")</f>
        <v>الإثنين</v>
      </c>
      <c r="D16" s="10"/>
      <c r="E16" s="10"/>
      <c r="F16" s="10"/>
      <c r="G16" s="10"/>
      <c r="H16" s="10"/>
      <c r="I16" s="10"/>
      <c r="J16" s="7" t="str">
        <f t="shared" si="0"/>
        <v/>
      </c>
      <c r="K16" s="8" t="str">
        <f t="shared" si="2"/>
        <v/>
      </c>
    </row>
    <row r="17" spans="2:11" ht="24" thickBot="1" x14ac:dyDescent="0.65">
      <c r="B17" s="9">
        <f t="shared" si="3"/>
        <v>42108</v>
      </c>
      <c r="C17" s="5" t="str">
        <f>IF(C16&gt;"",IF(DAY(B17)&gt;DAY(B16),TEXT(B17,"dddd"),""),"")</f>
        <v>الثلاثاء</v>
      </c>
      <c r="D17" s="10"/>
      <c r="E17" s="10"/>
      <c r="F17" s="10"/>
      <c r="G17" s="10"/>
      <c r="H17" s="10"/>
      <c r="I17" s="10"/>
      <c r="J17" s="7" t="str">
        <f t="shared" si="0"/>
        <v/>
      </c>
      <c r="K17" s="8" t="str">
        <f t="shared" si="2"/>
        <v/>
      </c>
    </row>
    <row r="18" spans="2:11" ht="24" thickBot="1" x14ac:dyDescent="0.65">
      <c r="B18" s="9">
        <f t="shared" si="3"/>
        <v>42109</v>
      </c>
      <c r="C18" s="5" t="str">
        <f t="shared" ref="C18:C34" si="4">IF(C17&gt;"",IF(DAY(B18)&gt;DAY(B17),TEXT(B18,"dddd"),""),"")</f>
        <v>الأربعاء</v>
      </c>
      <c r="D18" s="10"/>
      <c r="E18" s="10"/>
      <c r="F18" s="10"/>
      <c r="G18" s="10"/>
      <c r="H18" s="10"/>
      <c r="I18" s="10"/>
      <c r="J18" s="7" t="str">
        <f t="shared" si="0"/>
        <v/>
      </c>
      <c r="K18" s="8" t="str">
        <f t="shared" si="2"/>
        <v/>
      </c>
    </row>
    <row r="19" spans="2:11" ht="24" thickBot="1" x14ac:dyDescent="0.65">
      <c r="B19" s="9">
        <f t="shared" si="3"/>
        <v>42110</v>
      </c>
      <c r="C19" s="5" t="str">
        <f t="shared" si="4"/>
        <v>الخميس</v>
      </c>
      <c r="D19" s="10"/>
      <c r="E19" s="10"/>
      <c r="F19" s="10"/>
      <c r="G19" s="10"/>
      <c r="H19" s="10"/>
      <c r="I19" s="10"/>
      <c r="J19" s="7" t="str">
        <f t="shared" si="0"/>
        <v/>
      </c>
      <c r="K19" s="8" t="str">
        <f t="shared" si="2"/>
        <v/>
      </c>
    </row>
    <row r="20" spans="2:11" ht="24" thickBot="1" x14ac:dyDescent="0.65">
      <c r="B20" s="9">
        <f t="shared" si="3"/>
        <v>42111</v>
      </c>
      <c r="C20" s="5" t="str">
        <f t="shared" si="4"/>
        <v>الجمعة</v>
      </c>
      <c r="D20" s="10"/>
      <c r="E20" s="10"/>
      <c r="F20" s="10"/>
      <c r="G20" s="10"/>
      <c r="H20" s="10"/>
      <c r="I20" s="10"/>
      <c r="J20" s="7" t="str">
        <f t="shared" si="0"/>
        <v/>
      </c>
      <c r="K20" s="8" t="str">
        <f t="shared" si="2"/>
        <v/>
      </c>
    </row>
    <row r="21" spans="2:11" ht="24" thickBot="1" x14ac:dyDescent="0.65">
      <c r="B21" s="9">
        <f t="shared" si="3"/>
        <v>42112</v>
      </c>
      <c r="C21" s="5" t="str">
        <f t="shared" si="4"/>
        <v>السبت</v>
      </c>
      <c r="D21" s="10"/>
      <c r="E21" s="10"/>
      <c r="F21" s="10"/>
      <c r="G21" s="10"/>
      <c r="H21" s="10"/>
      <c r="I21" s="10"/>
      <c r="J21" s="7" t="str">
        <f t="shared" si="0"/>
        <v/>
      </c>
      <c r="K21" s="8" t="str">
        <f t="shared" si="2"/>
        <v/>
      </c>
    </row>
    <row r="22" spans="2:11" ht="24" thickBot="1" x14ac:dyDescent="0.65">
      <c r="B22" s="9">
        <f t="shared" si="3"/>
        <v>42113</v>
      </c>
      <c r="C22" s="5" t="str">
        <f t="shared" si="4"/>
        <v>الأحد</v>
      </c>
      <c r="D22" s="10"/>
      <c r="E22" s="10"/>
      <c r="F22" s="10"/>
      <c r="G22" s="10"/>
      <c r="H22" s="10"/>
      <c r="I22" s="10"/>
      <c r="J22" s="7" t="str">
        <f t="shared" si="0"/>
        <v/>
      </c>
      <c r="K22" s="8" t="str">
        <f t="shared" si="2"/>
        <v/>
      </c>
    </row>
    <row r="23" spans="2:11" ht="24" thickBot="1" x14ac:dyDescent="0.65">
      <c r="B23" s="9">
        <f t="shared" si="3"/>
        <v>42114</v>
      </c>
      <c r="C23" s="5" t="str">
        <f t="shared" si="4"/>
        <v>الإثنين</v>
      </c>
      <c r="D23" s="10"/>
      <c r="E23" s="10"/>
      <c r="F23" s="10"/>
      <c r="G23" s="10"/>
      <c r="H23" s="10"/>
      <c r="I23" s="10"/>
      <c r="J23" s="7" t="str">
        <f t="shared" si="0"/>
        <v/>
      </c>
      <c r="K23" s="8" t="str">
        <f t="shared" si="2"/>
        <v/>
      </c>
    </row>
    <row r="24" spans="2:11" ht="24" thickBot="1" x14ac:dyDescent="0.65">
      <c r="B24" s="9">
        <f t="shared" si="3"/>
        <v>42115</v>
      </c>
      <c r="C24" s="5" t="str">
        <f t="shared" si="4"/>
        <v>الثلاثاء</v>
      </c>
      <c r="D24" s="10"/>
      <c r="E24" s="10"/>
      <c r="F24" s="10"/>
      <c r="G24" s="10"/>
      <c r="H24" s="10"/>
      <c r="I24" s="10"/>
      <c r="J24" s="7" t="str">
        <f t="shared" si="0"/>
        <v/>
      </c>
      <c r="K24" s="8" t="str">
        <f t="shared" si="2"/>
        <v/>
      </c>
    </row>
    <row r="25" spans="2:11" ht="24" thickBot="1" x14ac:dyDescent="0.65">
      <c r="B25" s="9">
        <f t="shared" si="3"/>
        <v>42116</v>
      </c>
      <c r="C25" s="5" t="str">
        <f t="shared" si="4"/>
        <v>الأربعاء</v>
      </c>
      <c r="D25" s="10"/>
      <c r="E25" s="10"/>
      <c r="F25" s="10"/>
      <c r="G25" s="10"/>
      <c r="H25" s="10"/>
      <c r="I25" s="10"/>
      <c r="J25" s="7" t="str">
        <f t="shared" si="0"/>
        <v/>
      </c>
      <c r="K25" s="8" t="str">
        <f t="shared" si="2"/>
        <v/>
      </c>
    </row>
    <row r="26" spans="2:11" ht="24" thickBot="1" x14ac:dyDescent="0.65">
      <c r="B26" s="9">
        <f t="shared" si="3"/>
        <v>42117</v>
      </c>
      <c r="C26" s="5" t="str">
        <f t="shared" si="4"/>
        <v>الخميس</v>
      </c>
      <c r="D26" s="10"/>
      <c r="E26" s="10"/>
      <c r="F26" s="10"/>
      <c r="G26" s="10"/>
      <c r="H26" s="10"/>
      <c r="I26" s="10"/>
      <c r="J26" s="7" t="str">
        <f t="shared" si="0"/>
        <v/>
      </c>
      <c r="K26" s="8" t="str">
        <f t="shared" si="2"/>
        <v/>
      </c>
    </row>
    <row r="27" spans="2:11" ht="24" thickBot="1" x14ac:dyDescent="0.65">
      <c r="B27" s="9">
        <f t="shared" si="3"/>
        <v>42118</v>
      </c>
      <c r="C27" s="12" t="str">
        <f t="shared" si="4"/>
        <v>الجمعة</v>
      </c>
      <c r="D27" s="10"/>
      <c r="E27" s="10"/>
      <c r="F27" s="10"/>
      <c r="G27" s="10"/>
      <c r="H27" s="10"/>
      <c r="I27" s="10"/>
      <c r="J27" s="7" t="str">
        <f t="shared" si="0"/>
        <v/>
      </c>
      <c r="K27" s="8" t="str">
        <f t="shared" si="2"/>
        <v/>
      </c>
    </row>
    <row r="28" spans="2:11" ht="24" thickBot="1" x14ac:dyDescent="0.65">
      <c r="B28" s="9">
        <f t="shared" si="3"/>
        <v>42119</v>
      </c>
      <c r="C28" s="12" t="str">
        <f t="shared" si="4"/>
        <v>السبت</v>
      </c>
      <c r="D28" s="10"/>
      <c r="E28" s="10"/>
      <c r="F28" s="10"/>
      <c r="G28" s="10"/>
      <c r="H28" s="10"/>
      <c r="I28" s="10"/>
      <c r="J28" s="7" t="str">
        <f t="shared" si="0"/>
        <v/>
      </c>
      <c r="K28" s="8" t="str">
        <f t="shared" si="2"/>
        <v/>
      </c>
    </row>
    <row r="29" spans="2:11" ht="24" thickBot="1" x14ac:dyDescent="0.65">
      <c r="B29" s="9">
        <f t="shared" si="3"/>
        <v>42120</v>
      </c>
      <c r="C29" s="12" t="str">
        <f t="shared" si="4"/>
        <v>الأحد</v>
      </c>
      <c r="D29" s="10"/>
      <c r="E29" s="10"/>
      <c r="F29" s="10"/>
      <c r="G29" s="10"/>
      <c r="H29" s="10"/>
      <c r="I29" s="10"/>
      <c r="J29" s="7" t="str">
        <f t="shared" si="0"/>
        <v/>
      </c>
      <c r="K29" s="8" t="str">
        <f t="shared" si="2"/>
        <v/>
      </c>
    </row>
    <row r="30" spans="2:11" ht="24" thickBot="1" x14ac:dyDescent="0.65">
      <c r="B30" s="9">
        <f t="shared" si="3"/>
        <v>42121</v>
      </c>
      <c r="C30" s="12" t="str">
        <f t="shared" si="4"/>
        <v>الإثنين</v>
      </c>
      <c r="D30" s="10"/>
      <c r="E30" s="10"/>
      <c r="F30" s="10"/>
      <c r="G30" s="10"/>
      <c r="H30" s="10"/>
      <c r="I30" s="10"/>
      <c r="J30" s="7" t="str">
        <f t="shared" si="0"/>
        <v/>
      </c>
      <c r="K30" s="8" t="str">
        <f t="shared" si="2"/>
        <v/>
      </c>
    </row>
    <row r="31" spans="2:11" ht="24" thickBot="1" x14ac:dyDescent="0.65">
      <c r="B31" s="9">
        <f t="shared" si="3"/>
        <v>42122</v>
      </c>
      <c r="C31" s="12" t="str">
        <f t="shared" si="4"/>
        <v>الثلاثاء</v>
      </c>
      <c r="D31" s="10"/>
      <c r="E31" s="10"/>
      <c r="F31" s="10"/>
      <c r="G31" s="10"/>
      <c r="H31" s="10"/>
      <c r="I31" s="10"/>
      <c r="J31" s="7" t="str">
        <f t="shared" si="0"/>
        <v/>
      </c>
      <c r="K31" s="8" t="str">
        <f t="shared" si="2"/>
        <v/>
      </c>
    </row>
    <row r="32" spans="2:11" ht="24" thickBot="1" x14ac:dyDescent="0.65">
      <c r="B32" s="9">
        <f t="shared" si="3"/>
        <v>42123</v>
      </c>
      <c r="C32" s="12" t="str">
        <f t="shared" si="4"/>
        <v>الأربعاء</v>
      </c>
      <c r="D32" s="10"/>
      <c r="E32" s="10"/>
      <c r="F32" s="10"/>
      <c r="G32" s="10"/>
      <c r="H32" s="10"/>
      <c r="I32" s="10"/>
      <c r="J32" s="7" t="str">
        <f t="shared" si="0"/>
        <v/>
      </c>
      <c r="K32" s="8" t="str">
        <f t="shared" si="2"/>
        <v/>
      </c>
    </row>
    <row r="33" spans="2:11" ht="24" thickBot="1" x14ac:dyDescent="0.65">
      <c r="B33" s="9">
        <f t="shared" si="3"/>
        <v>42124</v>
      </c>
      <c r="C33" s="12" t="str">
        <f>IF(C32&gt;"",IF(DAY(B33)&gt;DAY(B32),TEXT(B33,"dddd"),""),"")</f>
        <v>الخميس</v>
      </c>
      <c r="D33" s="10"/>
      <c r="E33" s="10"/>
      <c r="F33" s="10"/>
      <c r="G33" s="10"/>
      <c r="H33" s="10"/>
      <c r="I33" s="10"/>
      <c r="J33" s="7" t="str">
        <f t="shared" si="0"/>
        <v/>
      </c>
      <c r="K33" s="8" t="str">
        <f t="shared" si="2"/>
        <v/>
      </c>
    </row>
    <row r="34" spans="2:11" ht="24" thickBot="1" x14ac:dyDescent="0.65">
      <c r="B34" s="9">
        <f t="shared" si="3"/>
        <v>42095</v>
      </c>
      <c r="C34" s="12" t="str">
        <f t="shared" si="4"/>
        <v/>
      </c>
      <c r="D34" s="10"/>
      <c r="E34" s="10"/>
      <c r="F34" s="10"/>
      <c r="G34" s="10"/>
      <c r="H34" s="10"/>
      <c r="I34" s="10"/>
      <c r="J34" s="7" t="str">
        <f t="shared" si="0"/>
        <v/>
      </c>
      <c r="K34" s="8" t="str">
        <f t="shared" si="2"/>
        <v/>
      </c>
    </row>
    <row r="35" spans="2:11" x14ac:dyDescent="0.6">
      <c r="J35" s="2">
        <f>SUM(J4:J34)</f>
        <v>15.500000000000004</v>
      </c>
      <c r="K35" s="2">
        <f>SUM(K4:K34)</f>
        <v>155.00000000000003</v>
      </c>
    </row>
    <row r="36" spans="2:11" x14ac:dyDescent="0.6">
      <c r="J36" s="2"/>
      <c r="K36" s="3"/>
    </row>
    <row r="37" spans="2:11" x14ac:dyDescent="0.6">
      <c r="J37" s="2"/>
      <c r="K37" s="3"/>
    </row>
    <row r="38" spans="2:11" x14ac:dyDescent="0.6">
      <c r="J38" s="2"/>
      <c r="K38" s="3"/>
    </row>
    <row r="39" spans="2:11" x14ac:dyDescent="0.6">
      <c r="J39" s="2"/>
      <c r="K39" s="3"/>
    </row>
    <row r="40" spans="2:11" x14ac:dyDescent="0.6">
      <c r="J40" s="2"/>
      <c r="K40" s="3"/>
    </row>
    <row r="41" spans="2:11" x14ac:dyDescent="0.6">
      <c r="J41" s="2"/>
      <c r="K41" s="3"/>
    </row>
    <row r="42" spans="2:11" x14ac:dyDescent="0.6">
      <c r="J42" s="2"/>
      <c r="K42" s="3"/>
    </row>
    <row r="43" spans="2:11" x14ac:dyDescent="0.6">
      <c r="J43" s="2"/>
      <c r="K43" s="3"/>
    </row>
    <row r="44" spans="2:11" x14ac:dyDescent="0.6">
      <c r="J44" s="2"/>
      <c r="K44" s="3"/>
    </row>
    <row r="45" spans="2:11" x14ac:dyDescent="0.6">
      <c r="J45" s="2"/>
      <c r="K45" s="3"/>
    </row>
    <row r="46" spans="2:11" x14ac:dyDescent="0.6">
      <c r="J46" s="2" t="str">
        <f>IF(OR($D46&lt;&gt;"",$F46&lt;&gt;"",$H46&lt;&gt;""),MOD($E46+$G46+$I46-$D46-$F46-$H46,1)*24,"")</f>
        <v/>
      </c>
      <c r="K46" s="3" t="str">
        <f t="shared" si="2"/>
        <v/>
      </c>
    </row>
    <row r="47" spans="2:11" x14ac:dyDescent="0.6">
      <c r="J47" s="2" t="str">
        <f>IF(OR($D47&lt;&gt;"",$F47&lt;&gt;"",$H47&lt;&gt;""),MOD($E47+$G47+$I47-$D47-$F47-$H47,1)*24,"")</f>
        <v/>
      </c>
      <c r="K47" s="3" t="str">
        <f t="shared" si="2"/>
        <v/>
      </c>
    </row>
    <row r="48" spans="2:11" x14ac:dyDescent="0.6">
      <c r="J48" s="2" t="str">
        <f>IF(OR($D48&lt;&gt;"",$F48&lt;&gt;"",$H48&lt;&gt;""),MOD($E48+$G48+$I48-$D48-$F48-$H48,1)*24,"")</f>
        <v/>
      </c>
      <c r="K48" s="3" t="str">
        <f t="shared" si="2"/>
        <v/>
      </c>
    </row>
    <row r="49" spans="10:11" x14ac:dyDescent="0.6">
      <c r="J49" s="2" t="str">
        <f>IF(OR($D49&lt;&gt;"",$F49&lt;&gt;"",$H49&lt;&gt;""),MOD($E49+$G49+$I49-$D49-$F49-$H49,1)*24,"")</f>
        <v/>
      </c>
      <c r="K49" s="3" t="str">
        <f t="shared" si="2"/>
        <v/>
      </c>
    </row>
    <row r="50" spans="10:11" x14ac:dyDescent="0.6">
      <c r="J50" s="2" t="str">
        <f>IF(OR($D50&lt;&gt;"",$F50&lt;&gt;"",$H50&lt;&gt;""),MOD($E50+$G50+$I50-$D50-$F50-$H50,1)*24,"")</f>
        <v/>
      </c>
      <c r="K50" s="3" t="str">
        <f t="shared" si="2"/>
        <v/>
      </c>
    </row>
  </sheetData>
  <sheetProtection sheet="1" objects="1" scenarios="1" selectLockedCells="1"/>
  <mergeCells count="7">
    <mergeCell ref="B2:B3"/>
    <mergeCell ref="J2:J3"/>
    <mergeCell ref="K2:K3"/>
    <mergeCell ref="C2:C3"/>
    <mergeCell ref="D2:E2"/>
    <mergeCell ref="F2:G2"/>
    <mergeCell ref="H2:I2"/>
  </mergeCells>
  <conditionalFormatting sqref="B4:K50">
    <cfRule type="expression" dxfId="2" priority="8">
      <formula>ISNUMBER($J4)</formula>
    </cfRule>
  </conditionalFormatting>
  <conditionalFormatting sqref="B5:B34">
    <cfRule type="cellIs" dxfId="1" priority="2" operator="lessThanOrEqual">
      <formula>$B$4</formula>
    </cfRule>
  </conditionalFormatting>
  <conditionalFormatting sqref="B8:B34">
    <cfRule type="cellIs" dxfId="0" priority="1" operator="lessThanOrEqual">
      <formula>$B$6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C3" sqref="C3"/>
    </sheetView>
  </sheetViews>
  <sheetFormatPr defaultRowHeight="29.25" x14ac:dyDescent="0.7"/>
  <sheetData>
    <row r="1" spans="1:2" x14ac:dyDescent="0.7">
      <c r="A1" t="s">
        <v>10</v>
      </c>
      <c r="B1" t="s">
        <v>21</v>
      </c>
    </row>
    <row r="2" spans="1:2" x14ac:dyDescent="0.7">
      <c r="A2" t="s">
        <v>11</v>
      </c>
      <c r="B2" t="s">
        <v>23</v>
      </c>
    </row>
    <row r="3" spans="1:2" x14ac:dyDescent="0.7">
      <c r="A3" t="s">
        <v>12</v>
      </c>
      <c r="B3" t="s">
        <v>17</v>
      </c>
    </row>
    <row r="4" spans="1:2" x14ac:dyDescent="0.7">
      <c r="A4" t="s">
        <v>13</v>
      </c>
      <c r="B4" t="s">
        <v>18</v>
      </c>
    </row>
    <row r="5" spans="1:2" x14ac:dyDescent="0.7">
      <c r="A5" t="s">
        <v>14</v>
      </c>
      <c r="B5" t="s">
        <v>19</v>
      </c>
    </row>
    <row r="6" spans="1:2" x14ac:dyDescent="0.7">
      <c r="A6" t="s">
        <v>15</v>
      </c>
      <c r="B6" t="s">
        <v>20</v>
      </c>
    </row>
    <row r="7" spans="1:2" x14ac:dyDescent="0.7">
      <c r="A7" t="s">
        <v>16</v>
      </c>
      <c r="B7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hashem</cp:lastModifiedBy>
  <dcterms:created xsi:type="dcterms:W3CDTF">2015-03-19T12:07:05Z</dcterms:created>
  <dcterms:modified xsi:type="dcterms:W3CDTF">2015-03-19T17:04:25Z</dcterms:modified>
</cp:coreProperties>
</file>